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DF95B3E1-8BE5-4D29-AA11-05EAA961698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0" i="1" l="1"/>
  <c r="F71" i="1" l="1"/>
  <c r="F72" i="1" s="1"/>
  <c r="H56" i="1" l="1"/>
  <c r="H55" i="1" s="1"/>
  <c r="I55" i="1" s="1"/>
  <c r="I56" i="1" s="1"/>
  <c r="G8" i="1"/>
  <c r="F69" i="1" l="1"/>
  <c r="F70" i="1" s="1"/>
  <c r="H8" i="1"/>
  <c r="F8" i="1"/>
</calcChain>
</file>

<file path=xl/sharedStrings.xml><?xml version="1.0" encoding="utf-8"?>
<sst xmlns="http://schemas.openxmlformats.org/spreadsheetml/2006/main" count="274" uniqueCount="181">
  <si>
    <t>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</si>
  <si>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</si>
  <si>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</si>
  <si>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</si>
  <si>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</si>
  <si>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</si>
  <si>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</si>
  <si>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</si>
  <si>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</si>
  <si>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</si>
  <si>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</si>
  <si>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</si>
  <si>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</si>
  <si>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</si>
  <si>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</si>
  <si>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</si>
  <si>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</si>
  <si>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</si>
  <si>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</si>
  <si>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</si>
  <si>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</si>
  <si>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</si>
  <si>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</si>
  <si>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</si>
  <si>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</si>
  <si>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</si>
  <si>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</si>
  <si>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</si>
  <si>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</si>
  <si>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</si>
  <si>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</si>
  <si>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11105020000000120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</si>
  <si>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</si>
  <si>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</si>
  <si>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</si>
  <si>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</si>
  <si>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</si>
  <si>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</si>
  <si>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</si>
  <si>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</si>
  <si>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</si>
  <si>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</si>
  <si>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</si>
  <si>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</si>
  <si>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</si>
  <si>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</si>
  <si>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</si>
  <si>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</si>
  <si>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</si>
  <si>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</si>
  <si>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</si>
  <si>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</si>
  <si>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</si>
  <si>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</si>
  <si>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</si>
  <si>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</si>
  <si>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</si>
  <si>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</si>
  <si>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</si>
  <si>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</si>
  <si>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</si>
  <si>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</si>
  <si>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</si>
  <si>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</si>
  <si>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</si>
  <si>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20235118000000150</t>
  </si>
  <si>
    <t>20235118100000150</t>
  </si>
  <si>
    <t>20240000000000150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</si>
  <si>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</si>
  <si>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</si>
  <si>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</si>
  <si>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</si>
  <si>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</si>
  <si>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</si>
  <si>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</si>
  <si>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</si>
  <si>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</si>
  <si>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</si>
  <si>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</si>
  <si>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</si>
  <si>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</si>
  <si>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</si>
  <si>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</si>
  <si>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</si>
  <si>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</si>
  <si>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</si>
  <si>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№ строки</t>
  </si>
  <si>
    <t>Гл. администратор</t>
  </si>
  <si>
    <t>КВД</t>
  </si>
  <si>
    <t>Наименование кода</t>
  </si>
  <si>
    <t>10300000000000000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</si>
  <si>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</si>
  <si>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</si>
  <si>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</si>
  <si>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</si>
  <si>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</si>
  <si>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</si>
  <si>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10000000000000000</t>
  </si>
  <si>
    <t>20249999000000150</t>
  </si>
  <si>
    <t>Приложение 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</si>
  <si>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</si>
  <si>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</si>
  <si>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</si>
  <si>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</si>
  <si>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</si>
  <si>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</si>
  <si>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</si>
  <si>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</si>
  <si>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</si>
  <si>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</si>
  <si>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10503010010000110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</si>
  <si>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</si>
  <si>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</si>
  <si>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</si>
  <si>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</si>
  <si>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</si>
  <si>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</si>
  <si>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</si>
  <si>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</si>
  <si>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</si>
  <si>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</si>
  <si>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</si>
  <si>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</si>
  <si>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</si>
  <si>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</si>
  <si>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10102130001100110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</si>
  <si>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</si>
  <si>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</si>
  <si>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</si>
  <si>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</si>
  <si>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</si>
  <si>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</si>
  <si>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</si>
  <si>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 УКАЗАНО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</si>
  <si>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</si>
  <si>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</si>
  <si>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Утверждено Решением о бюджете</t>
  </si>
  <si>
    <t>Уточненный план</t>
  </si>
  <si>
    <t>Исполнено</t>
  </si>
  <si>
    <t>Процент исполнения</t>
  </si>
  <si>
    <t>%  исполнения</t>
  </si>
  <si>
    <t>3409357</t>
  </si>
  <si>
    <t>34760</t>
  </si>
  <si>
    <t>2228583,4</t>
  </si>
  <si>
    <t>2592,19</t>
  </si>
  <si>
    <t>12887,26</t>
  </si>
  <si>
    <t>5073,28</t>
  </si>
  <si>
    <t>919941,19</t>
  </si>
  <si>
    <t>2913,8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</si>
  <si>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</si>
  <si>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</si>
  <si>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1272204,44</t>
  </si>
  <si>
    <t>2507902,3</t>
  </si>
  <si>
    <t>7444,42</t>
  </si>
  <si>
    <t>1355456,8</t>
  </si>
  <si>
    <t>-127203,36</t>
  </si>
  <si>
    <t>605813,35</t>
  </si>
  <si>
    <t>2516613,74</t>
  </si>
  <si>
    <t>1061694,84</t>
  </si>
  <si>
    <t>1454918,9</t>
  </si>
  <si>
    <t>509124,48</t>
  </si>
  <si>
    <t>945794,42</t>
  </si>
  <si>
    <t>226143,81</t>
  </si>
  <si>
    <t>2203,81</t>
  </si>
  <si>
    <t>223940</t>
  </si>
  <si>
    <t>17752,47</t>
  </si>
  <si>
    <t>39015,94</t>
  </si>
  <si>
    <t>1389810</t>
  </si>
  <si>
    <t>53200</t>
  </si>
  <si>
    <t>1443010</t>
  </si>
  <si>
    <t>22299824,68</t>
  </si>
  <si>
    <t>1463015,26</t>
  </si>
  <si>
    <t>59908</t>
  </si>
  <si>
    <t>1522923,26</t>
  </si>
  <si>
    <t xml:space="preserve">Исполнение доходов местного  бюджета за 2025 год </t>
  </si>
  <si>
    <t xml:space="preserve">
к проекту Решения Дзержинского-Тасеевского окружного Совета депутатов «Об исполнении бюджете Дзержинского
сельсовета за 2025»
№ 0-00р от 00.00.2026 года                                                                                            </t>
  </si>
  <si>
    <t>Утверждено Решением  о внесении изменений в решение о бюджете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</si>
  <si>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</si>
  <si>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</si>
  <si>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</si>
  <si>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организации в границах поселения водоснабжения и водоотведения)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</si>
</sst>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[$-10419]###\ ###\ ###\ ###\ ##0.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/>
    <xf numFmtId="0" fontId="0" fillId="0" borderId="0" xfId="0" applyBorder="1" applyAlignment="1">
      <alignment horizont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0" fontId="0" fillId="0" borderId="1" xfId="0" applyBorder="1"/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2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center" vertical="center" wrapText="1" readingOrder="1"/>
    </xf>
    <xf numFmtId="2" fontId="2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center" wrapText="1" readingOrder="1"/>
    </xf>
    <xf numFmtId="165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 wrapText="1"/>
    </xf>
    <xf numFmtId="49" fontId="8" fillId="0" borderId="1" xfId="2" applyNumberFormat="1" applyFont="1" applyBorder="1" applyAlignment="1">
      <alignment horizontal="center" wrapText="1" readingOrder="1"/>
    </xf>
    <xf numFmtId="0" fontId="8" fillId="0" borderId="1" xfId="2" applyFont="1" applyBorder="1" applyAlignment="1">
      <alignment horizontal="left" wrapText="1" readingOrder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4" fontId="5" fillId="0" borderId="6" xfId="0" applyNumberFormat="1" applyFont="1" applyBorder="1" applyAlignment="1">
      <alignment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4" fillId="0" borderId="11" xfId="0" applyNumberFormat="1" applyFont="1" applyBorder="1" applyAlignment="1">
      <alignment wrapText="1"/>
    </xf>
    <xf numFmtId="1" fontId="0" fillId="0" borderId="0" xfId="0" applyNumberFormat="1"/>
    <xf numFmtId="0" fontId="5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right"/>
    </xf>
    <xf numFmtId="4" fontId="5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9" fontId="8" fillId="2" borderId="1" xfId="2" applyNumberFormat="1" applyFont="1" applyFill="1" applyBorder="1" applyAlignment="1">
      <alignment horizontal="center" wrapText="1" readingOrder="1"/>
    </xf>
    <xf numFmtId="4" fontId="9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left" vertical="center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7"/>
  <sheetViews>
    <sheetView tabSelected="1" view="pageBreakPreview" topLeftCell="A70" zoomScaleNormal="100" zoomScaleSheetLayoutView="100" workbookViewId="0">
      <selection activeCell="C71" sqref="C71:D72"/>
    </sheetView>
  </sheetViews>
  <sheetFormatPr defaultRowHeight="15" x14ac:dyDescent="0.25"/>
  <cols>
    <col min="1" max="1" width="6.7109375" customWidth="1"/>
    <col min="2" max="2" width="8.140625" customWidth="1"/>
    <col min="3" max="3" width="21.7109375" customWidth="1"/>
    <col min="4" max="4" width="23.7109375" customWidth="1"/>
    <col min="5" max="5" width="19.28515625" customWidth="1"/>
    <col min="6" max="7" width="17.42578125" customWidth="1"/>
    <col min="8" max="8" width="19.85546875" customWidth="1"/>
    <col min="9" max="9" width="16.5703125" customWidth="1"/>
    <col min="10" max="10" width="12.42578125" hidden="1" customWidth="1"/>
    <col min="11" max="20" width="9.140625" hidden="1" customWidth="1"/>
    <col min="22" max="22" width="25.7109375" customWidth="1"/>
  </cols>
  <sheetData>
    <row r="1" spans="1:20" x14ac:dyDescent="0.25">
      <c r="A1" s="3"/>
      <c r="B1" s="3"/>
      <c r="C1" s="3"/>
      <c r="D1" s="3"/>
      <c r="E1" s="39" t="s">
        <v>99</v>
      </c>
      <c r="F1" s="39"/>
      <c r="G1" s="39"/>
      <c r="H1" s="39"/>
      <c r="I1" s="39"/>
    </row>
    <row r="2" spans="1:20" ht="91.5" customHeight="1" x14ac:dyDescent="0.25">
      <c r="A2" s="3"/>
      <c r="B2" s="3"/>
      <c r="C2" s="3"/>
      <c r="D2" s="3"/>
      <c r="E2" s="36" t="s">
        <v>175</v>
      </c>
      <c r="F2" s="36"/>
      <c r="G2" s="36"/>
      <c r="H2" s="36"/>
      <c r="I2" s="36"/>
    </row>
    <row r="3" spans="1:20" ht="40.5" customHeight="1" x14ac:dyDescent="0.25">
      <c r="C3" s="37" t="s">
        <v>174</v>
      </c>
      <c r="D3" s="38"/>
      <c r="E3" s="38"/>
      <c r="F3" s="38"/>
      <c r="G3" s="10"/>
      <c r="H3" s="4"/>
    </row>
    <row r="4" spans="1:20" ht="12.75" customHeight="1" x14ac:dyDescent="0.25">
      <c r="C4" s="1"/>
      <c r="D4" s="2"/>
      <c r="E4" s="2"/>
      <c r="F4" s="2"/>
      <c r="G4" s="10"/>
      <c r="H4" s="4"/>
    </row>
    <row r="5" spans="1:20" ht="100.5" customHeight="1" x14ac:dyDescent="0.25">
      <c r="A5" s="11" t="s">
        <v>86</v>
      </c>
      <c r="B5" s="11" t="s">
        <v>87</v>
      </c>
      <c r="C5" s="12" t="s">
        <v>88</v>
      </c>
      <c r="D5" s="12" t="s">
        <v>89</v>
      </c>
      <c r="E5" s="12" t="s">
        <v>136</v>
      </c>
      <c r="F5" s="12" t="s">
        <v>176</v>
      </c>
      <c r="G5" s="12" t="s">
        <v>137</v>
      </c>
      <c r="H5" s="12" t="s">
        <v>138</v>
      </c>
      <c r="I5" s="12" t="s">
        <v>140</v>
      </c>
      <c r="J5" s="13" t="s">
        <v>139</v>
      </c>
    </row>
    <row r="6" spans="1:20" ht="39" customHeight="1" x14ac:dyDescent="0.25">
      <c r="A6" s="14">
        <v>1</v>
      </c>
      <c r="B6" s="15" t="s">
        <v>0</v>
      </c>
      <c r="C6" s="15" t="s">
        <v>97</v>
      </c>
      <c r="D6" s="16" t="s">
        <v>1</v>
      </c>
      <c r="E6" s="17">
        <v>8954281</v>
      </c>
      <c r="F6" s="18">
        <v>8954281</v>
      </c>
      <c r="G6" s="18">
        <v>8954281</v>
      </c>
      <c r="H6" s="19">
        <v>9085232.7300000004</v>
      </c>
      <c r="I6" s="20">
        <v>101.46244829707713</v>
      </c>
      <c r="J6" s="21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5.5" customHeight="1" x14ac:dyDescent="0.25">
      <c r="A7" s="14">
        <v>2</v>
      </c>
      <c r="B7" s="15" t="s">
        <v>2</v>
      </c>
      <c r="C7" s="15" t="s">
        <v>3</v>
      </c>
      <c r="D7" s="16" t="s">
        <v>4</v>
      </c>
      <c r="E7" s="17">
        <v>3409357</v>
      </c>
      <c r="F7" s="18">
        <v>3449231</v>
      </c>
      <c r="G7" s="18">
        <v>3449231</v>
      </c>
      <c r="H7" s="22">
        <v>3171991.12</v>
      </c>
      <c r="I7" s="20">
        <v>91.962269850874009</v>
      </c>
      <c r="J7" s="21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23.25" customHeight="1" x14ac:dyDescent="0.25">
      <c r="A8" s="14">
        <v>3</v>
      </c>
      <c r="B8" s="15" t="s">
        <v>2</v>
      </c>
      <c r="C8" s="15" t="s">
        <v>5</v>
      </c>
      <c r="D8" s="16" t="s">
        <v>6</v>
      </c>
      <c r="E8" s="17">
        <v>3409357</v>
      </c>
      <c r="F8" s="18">
        <f>F7</f>
        <v>3449231</v>
      </c>
      <c r="G8" s="18">
        <f>G7</f>
        <v>3449231</v>
      </c>
      <c r="H8" s="23">
        <f>H7</f>
        <v>3171991.12</v>
      </c>
      <c r="I8" s="20">
        <v>91.962269850874009</v>
      </c>
      <c r="J8" s="21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141" customHeight="1" x14ac:dyDescent="0.25">
      <c r="A9" s="14">
        <v>4</v>
      </c>
      <c r="B9" s="15" t="s">
        <v>2</v>
      </c>
      <c r="C9" s="15" t="s">
        <v>7</v>
      </c>
      <c r="D9" s="24" t="s">
        <v>100</v>
      </c>
      <c r="E9" s="25">
        <v>3409357</v>
      </c>
      <c r="F9" s="17">
        <v>2113454</v>
      </c>
      <c r="G9" s="17">
        <v>2113454</v>
      </c>
      <c r="H9" s="17" t="s">
        <v>143</v>
      </c>
      <c r="I9" s="20">
        <v>105.44745236943885</v>
      </c>
      <c r="J9" s="21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39.5" customHeight="1" x14ac:dyDescent="0.25">
      <c r="A10" s="14">
        <v>5</v>
      </c>
      <c r="B10" s="15" t="s">
        <v>2</v>
      </c>
      <c r="C10" s="15" t="s">
        <v>115</v>
      </c>
      <c r="D10" s="24" t="s">
        <v>116</v>
      </c>
      <c r="E10" s="25" t="s">
        <v>141</v>
      </c>
      <c r="F10" s="17">
        <v>2113454</v>
      </c>
      <c r="G10" s="17">
        <v>2113454</v>
      </c>
      <c r="H10" s="17" t="s">
        <v>143</v>
      </c>
      <c r="I10" s="20">
        <v>105.44745236943885</v>
      </c>
      <c r="J10" s="2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66" customHeight="1" x14ac:dyDescent="0.25">
      <c r="A11" s="14">
        <v>6</v>
      </c>
      <c r="B11" s="15" t="s">
        <v>2</v>
      </c>
      <c r="C11" s="15" t="s">
        <v>117</v>
      </c>
      <c r="D11" s="24" t="s">
        <v>118</v>
      </c>
      <c r="E11" s="25">
        <v>1074</v>
      </c>
      <c r="F11" s="17">
        <v>1977</v>
      </c>
      <c r="G11" s="17">
        <v>1977</v>
      </c>
      <c r="H11" s="17" t="s">
        <v>144</v>
      </c>
      <c r="I11" s="20">
        <v>131.11734951947395</v>
      </c>
      <c r="J11" s="21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66" customHeight="1" x14ac:dyDescent="0.25">
      <c r="A12" s="14">
        <v>7</v>
      </c>
      <c r="B12" s="15" t="s">
        <v>2</v>
      </c>
      <c r="C12" s="15" t="s">
        <v>119</v>
      </c>
      <c r="D12" s="24" t="s">
        <v>120</v>
      </c>
      <c r="E12" s="17">
        <v>1074</v>
      </c>
      <c r="F12" s="17">
        <v>1977</v>
      </c>
      <c r="G12" s="17">
        <v>1977</v>
      </c>
      <c r="H12" s="17" t="s">
        <v>144</v>
      </c>
      <c r="I12" s="20">
        <v>131.11734951947395</v>
      </c>
      <c r="J12" s="2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89.25" x14ac:dyDescent="0.25">
      <c r="A13" s="14">
        <v>8</v>
      </c>
      <c r="B13" s="15" t="s">
        <v>2</v>
      </c>
      <c r="C13" s="15" t="s">
        <v>121</v>
      </c>
      <c r="D13" s="16" t="s">
        <v>122</v>
      </c>
      <c r="E13" s="17">
        <v>34760</v>
      </c>
      <c r="F13" s="17">
        <v>34760</v>
      </c>
      <c r="G13" s="17">
        <v>34760</v>
      </c>
      <c r="H13" s="17" t="s">
        <v>145</v>
      </c>
      <c r="I13" s="20">
        <v>37.074971231300346</v>
      </c>
      <c r="J13" s="21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92.25" customHeight="1" x14ac:dyDescent="0.25">
      <c r="A14" s="14">
        <v>9</v>
      </c>
      <c r="B14" s="15" t="s">
        <v>2</v>
      </c>
      <c r="C14" s="15" t="s">
        <v>123</v>
      </c>
      <c r="D14" s="16" t="s">
        <v>124</v>
      </c>
      <c r="E14" s="17" t="s">
        <v>142</v>
      </c>
      <c r="F14" s="17">
        <v>34760</v>
      </c>
      <c r="G14" s="17">
        <v>34760</v>
      </c>
      <c r="H14" s="17" t="s">
        <v>145</v>
      </c>
      <c r="I14" s="20">
        <v>37.074971231300346</v>
      </c>
      <c r="J14" s="2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92.25" customHeight="1" x14ac:dyDescent="0.25">
      <c r="A15" s="14"/>
      <c r="B15" s="15" t="s">
        <v>2</v>
      </c>
      <c r="C15" s="15" t="s">
        <v>149</v>
      </c>
      <c r="D15" s="16" t="s">
        <v>150</v>
      </c>
      <c r="E15" s="17">
        <v>0</v>
      </c>
      <c r="F15" s="17">
        <v>0</v>
      </c>
      <c r="G15" s="17">
        <v>0</v>
      </c>
      <c r="H15" s="17" t="s">
        <v>148</v>
      </c>
      <c r="I15" s="20">
        <v>0</v>
      </c>
      <c r="J15" s="2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31.25" customHeight="1" x14ac:dyDescent="0.25">
      <c r="A16" s="14">
        <v>10</v>
      </c>
      <c r="B16" s="15" t="s">
        <v>2</v>
      </c>
      <c r="C16" s="15" t="s">
        <v>125</v>
      </c>
      <c r="D16" s="24" t="s">
        <v>126</v>
      </c>
      <c r="E16" s="17">
        <v>4040</v>
      </c>
      <c r="F16" s="17">
        <v>4040</v>
      </c>
      <c r="G16" s="17">
        <v>4040</v>
      </c>
      <c r="H16" s="17" t="s">
        <v>146</v>
      </c>
      <c r="I16" s="20">
        <v>125.57623762376238</v>
      </c>
      <c r="J16" s="2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46.25" customHeight="1" x14ac:dyDescent="0.25">
      <c r="A17" s="14">
        <v>11</v>
      </c>
      <c r="B17" s="15" t="s">
        <v>2</v>
      </c>
      <c r="C17" s="15" t="s">
        <v>134</v>
      </c>
      <c r="D17" s="16" t="s">
        <v>135</v>
      </c>
      <c r="E17" s="17">
        <v>0</v>
      </c>
      <c r="F17" s="17">
        <v>1295000</v>
      </c>
      <c r="G17" s="17">
        <v>1295000</v>
      </c>
      <c r="H17" s="17" t="s">
        <v>147</v>
      </c>
      <c r="I17" s="20">
        <v>71.037929729729726</v>
      </c>
      <c r="J17" s="2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33.5" customHeight="1" x14ac:dyDescent="0.25">
      <c r="A18" s="14">
        <v>12</v>
      </c>
      <c r="B18" s="15" t="s">
        <v>2</v>
      </c>
      <c r="C18" s="15" t="s">
        <v>90</v>
      </c>
      <c r="D18" s="16" t="s">
        <v>72</v>
      </c>
      <c r="E18" s="17">
        <v>2400500</v>
      </c>
      <c r="F18" s="17">
        <v>2400500</v>
      </c>
      <c r="G18" s="17">
        <v>2400500</v>
      </c>
      <c r="H18" s="17" t="s">
        <v>152</v>
      </c>
      <c r="I18" s="20">
        <v>104.47416371589252</v>
      </c>
      <c r="J18" s="21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96.75" customHeight="1" x14ac:dyDescent="0.25">
      <c r="A19" s="14">
        <v>13</v>
      </c>
      <c r="B19" s="15" t="s">
        <v>2</v>
      </c>
      <c r="C19" s="15" t="s">
        <v>73</v>
      </c>
      <c r="D19" s="16" t="s">
        <v>74</v>
      </c>
      <c r="E19" s="17">
        <v>2400500</v>
      </c>
      <c r="F19" s="17">
        <v>2400500</v>
      </c>
      <c r="G19" s="17">
        <v>2400500</v>
      </c>
      <c r="H19" s="17" t="s">
        <v>152</v>
      </c>
      <c r="I19" s="20">
        <v>104.47416371589252</v>
      </c>
      <c r="J19" s="21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34.25" customHeight="1" x14ac:dyDescent="0.25">
      <c r="A20" s="14">
        <v>14</v>
      </c>
      <c r="B20" s="15" t="s">
        <v>2</v>
      </c>
      <c r="C20" s="15" t="s">
        <v>75</v>
      </c>
      <c r="D20" s="16" t="s">
        <v>76</v>
      </c>
      <c r="E20" s="17">
        <v>1278900</v>
      </c>
      <c r="F20" s="17">
        <v>1278900</v>
      </c>
      <c r="G20" s="17">
        <v>1278900</v>
      </c>
      <c r="H20" s="17" t="s">
        <v>151</v>
      </c>
      <c r="I20" s="20">
        <v>99.476459457346152</v>
      </c>
      <c r="J20" s="21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42.25" x14ac:dyDescent="0.25">
      <c r="A21" s="14">
        <v>15</v>
      </c>
      <c r="B21" s="15" t="s">
        <v>2</v>
      </c>
      <c r="C21" s="15" t="s">
        <v>77</v>
      </c>
      <c r="D21" s="24" t="s">
        <v>101</v>
      </c>
      <c r="E21" s="17">
        <v>1278900</v>
      </c>
      <c r="F21" s="17">
        <v>1278900</v>
      </c>
      <c r="G21" s="17">
        <v>1278900</v>
      </c>
      <c r="H21" s="17" t="s">
        <v>151</v>
      </c>
      <c r="I21" s="20">
        <v>99.476459457346152</v>
      </c>
      <c r="J21" s="2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6" customHeight="1" x14ac:dyDescent="0.25">
      <c r="A22" s="14">
        <v>16</v>
      </c>
      <c r="B22" s="15" t="s">
        <v>2</v>
      </c>
      <c r="C22" s="15" t="s">
        <v>78</v>
      </c>
      <c r="D22" s="24" t="s">
        <v>102</v>
      </c>
      <c r="E22" s="17">
        <v>6600</v>
      </c>
      <c r="F22" s="17">
        <v>6600</v>
      </c>
      <c r="G22" s="17">
        <v>6600</v>
      </c>
      <c r="H22" s="17" t="s">
        <v>153</v>
      </c>
      <c r="I22" s="20">
        <v>112.79424242424243</v>
      </c>
      <c r="J22" s="21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15.75" customHeight="1" x14ac:dyDescent="0.25">
      <c r="A23" s="14">
        <v>17</v>
      </c>
      <c r="B23" s="15" t="s">
        <v>2</v>
      </c>
      <c r="C23" s="15" t="s">
        <v>79</v>
      </c>
      <c r="D23" s="24" t="s">
        <v>103</v>
      </c>
      <c r="E23" s="17">
        <v>6600</v>
      </c>
      <c r="F23" s="17">
        <v>6600</v>
      </c>
      <c r="G23" s="17">
        <v>6600</v>
      </c>
      <c r="H23" s="17" t="s">
        <v>153</v>
      </c>
      <c r="I23" s="20">
        <v>112.79424242424243</v>
      </c>
      <c r="J23" s="2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40.25" x14ac:dyDescent="0.25">
      <c r="A24" s="14">
        <v>18</v>
      </c>
      <c r="B24" s="15" t="s">
        <v>2</v>
      </c>
      <c r="C24" s="15" t="s">
        <v>80</v>
      </c>
      <c r="D24" s="16" t="s">
        <v>81</v>
      </c>
      <c r="E24" s="17">
        <v>1314000</v>
      </c>
      <c r="F24" s="17">
        <v>1314000</v>
      </c>
      <c r="G24" s="17">
        <v>1314000</v>
      </c>
      <c r="H24" s="17" t="s">
        <v>154</v>
      </c>
      <c r="I24" s="20">
        <v>103.15500761035008</v>
      </c>
      <c r="J24" s="21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40.5" customHeight="1" x14ac:dyDescent="0.25">
      <c r="A25" s="14">
        <v>19</v>
      </c>
      <c r="B25" s="15" t="s">
        <v>2</v>
      </c>
      <c r="C25" s="15" t="s">
        <v>82</v>
      </c>
      <c r="D25" s="24" t="s">
        <v>104</v>
      </c>
      <c r="E25" s="17">
        <v>1314000</v>
      </c>
      <c r="F25" s="17">
        <v>1314000</v>
      </c>
      <c r="G25" s="17">
        <v>1314000</v>
      </c>
      <c r="H25" s="17" t="s">
        <v>154</v>
      </c>
      <c r="I25" s="20">
        <v>103.15500761035008</v>
      </c>
      <c r="J25" s="2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40.25" x14ac:dyDescent="0.25">
      <c r="A26" s="14">
        <v>20</v>
      </c>
      <c r="B26" s="15" t="s">
        <v>2</v>
      </c>
      <c r="C26" s="15" t="s">
        <v>83</v>
      </c>
      <c r="D26" s="16" t="s">
        <v>84</v>
      </c>
      <c r="E26" s="17">
        <v>-199000</v>
      </c>
      <c r="F26" s="17">
        <v>-199000</v>
      </c>
      <c r="G26" s="17">
        <v>-199000</v>
      </c>
      <c r="H26" s="17" t="s">
        <v>155</v>
      </c>
      <c r="I26" s="20">
        <v>63.921286432160805</v>
      </c>
      <c r="J26" s="21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81" customHeight="1" x14ac:dyDescent="0.25">
      <c r="A27" s="14">
        <v>21</v>
      </c>
      <c r="B27" s="15" t="s">
        <v>2</v>
      </c>
      <c r="C27" s="15" t="s">
        <v>85</v>
      </c>
      <c r="D27" s="24" t="s">
        <v>105</v>
      </c>
      <c r="E27" s="17">
        <v>-199000</v>
      </c>
      <c r="F27" s="17">
        <v>-199000</v>
      </c>
      <c r="G27" s="17">
        <v>-199000</v>
      </c>
      <c r="H27" s="17" t="s">
        <v>155</v>
      </c>
      <c r="I27" s="20">
        <v>63.921286432160805</v>
      </c>
      <c r="J27" s="2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25.5" x14ac:dyDescent="0.25">
      <c r="A28" s="14">
        <v>22</v>
      </c>
      <c r="B28" s="15" t="s">
        <v>2</v>
      </c>
      <c r="C28" s="15" t="s">
        <v>8</v>
      </c>
      <c r="D28" s="16" t="s">
        <v>9</v>
      </c>
      <c r="E28" s="17">
        <v>720300</v>
      </c>
      <c r="F28" s="17">
        <v>602250</v>
      </c>
      <c r="G28" s="17">
        <v>602250</v>
      </c>
      <c r="H28" s="17" t="s">
        <v>156</v>
      </c>
      <c r="I28" s="20">
        <v>100.59167289331671</v>
      </c>
      <c r="J28" s="21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18.75" customHeight="1" x14ac:dyDescent="0.25">
      <c r="A29" s="14">
        <v>23</v>
      </c>
      <c r="B29" s="15" t="s">
        <v>2</v>
      </c>
      <c r="C29" s="15" t="s">
        <v>10</v>
      </c>
      <c r="D29" s="16" t="s">
        <v>11</v>
      </c>
      <c r="E29" s="17">
        <v>720300</v>
      </c>
      <c r="F29" s="17">
        <v>602250</v>
      </c>
      <c r="G29" s="17">
        <v>602250</v>
      </c>
      <c r="H29" s="17" t="s">
        <v>156</v>
      </c>
      <c r="I29" s="20">
        <v>100.59167289331671</v>
      </c>
      <c r="J29" s="21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54.75" customHeight="1" x14ac:dyDescent="0.25">
      <c r="A30" s="14">
        <v>24</v>
      </c>
      <c r="B30" s="15" t="s">
        <v>2</v>
      </c>
      <c r="C30" s="15" t="s">
        <v>110</v>
      </c>
      <c r="D30" s="16" t="s">
        <v>11</v>
      </c>
      <c r="E30" s="17">
        <v>720300</v>
      </c>
      <c r="F30" s="17">
        <v>602250</v>
      </c>
      <c r="G30" s="17">
        <v>602250</v>
      </c>
      <c r="H30" s="17" t="s">
        <v>156</v>
      </c>
      <c r="I30" s="20">
        <v>100.59167289331671</v>
      </c>
      <c r="J30" s="2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25.5" x14ac:dyDescent="0.25">
      <c r="A31" s="14">
        <v>25</v>
      </c>
      <c r="B31" s="15" t="s">
        <v>2</v>
      </c>
      <c r="C31" s="15" t="s">
        <v>12</v>
      </c>
      <c r="D31" s="16" t="s">
        <v>13</v>
      </c>
      <c r="E31" s="17">
        <v>2232000</v>
      </c>
      <c r="F31" s="17">
        <v>2226404.19</v>
      </c>
      <c r="G31" s="17">
        <v>2226404.19</v>
      </c>
      <c r="H31" s="17" t="s">
        <v>157</v>
      </c>
      <c r="I31" s="20">
        <v>113.03489956152124</v>
      </c>
      <c r="J31" s="21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55.5" customHeight="1" x14ac:dyDescent="0.25">
      <c r="A32" s="14">
        <v>26</v>
      </c>
      <c r="B32" s="15" t="s">
        <v>2</v>
      </c>
      <c r="C32" s="15" t="s">
        <v>14</v>
      </c>
      <c r="D32" s="16" t="s">
        <v>15</v>
      </c>
      <c r="E32" s="17">
        <v>978000</v>
      </c>
      <c r="F32" s="17">
        <v>972404.19</v>
      </c>
      <c r="G32" s="17">
        <v>972404.19</v>
      </c>
      <c r="H32" s="17" t="s">
        <v>158</v>
      </c>
      <c r="I32" s="20">
        <v>109.18246249021205</v>
      </c>
      <c r="J32" s="21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89.25" x14ac:dyDescent="0.25">
      <c r="A33" s="14">
        <v>27</v>
      </c>
      <c r="B33" s="15" t="s">
        <v>2</v>
      </c>
      <c r="C33" s="15" t="s">
        <v>16</v>
      </c>
      <c r="D33" s="16" t="s">
        <v>17</v>
      </c>
      <c r="E33" s="17">
        <v>978000</v>
      </c>
      <c r="F33" s="17">
        <v>972404.19</v>
      </c>
      <c r="G33" s="17">
        <v>972404.19</v>
      </c>
      <c r="H33" s="17" t="s">
        <v>158</v>
      </c>
      <c r="I33" s="20">
        <v>109.18246249021205</v>
      </c>
      <c r="J33" s="21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41.25" customHeight="1" x14ac:dyDescent="0.25">
      <c r="A34" s="14">
        <v>28</v>
      </c>
      <c r="B34" s="15" t="s">
        <v>2</v>
      </c>
      <c r="C34" s="15" t="s">
        <v>127</v>
      </c>
      <c r="D34" s="16" t="s">
        <v>128</v>
      </c>
      <c r="E34" s="17">
        <v>978000</v>
      </c>
      <c r="F34" s="17">
        <v>972404.19</v>
      </c>
      <c r="G34" s="17">
        <v>972404.19</v>
      </c>
      <c r="H34" s="17" t="s">
        <v>158</v>
      </c>
      <c r="I34" s="20">
        <v>109.18246249021205</v>
      </c>
      <c r="J34" s="2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54.75" customHeight="1" x14ac:dyDescent="0.25">
      <c r="A35" s="14">
        <v>29</v>
      </c>
      <c r="B35" s="15" t="s">
        <v>2</v>
      </c>
      <c r="C35" s="15" t="s">
        <v>18</v>
      </c>
      <c r="D35" s="16" t="s">
        <v>19</v>
      </c>
      <c r="E35" s="17">
        <v>1254000</v>
      </c>
      <c r="F35" s="17">
        <v>1254000</v>
      </c>
      <c r="G35" s="17">
        <v>1254000</v>
      </c>
      <c r="H35" s="17" t="s">
        <v>159</v>
      </c>
      <c r="I35" s="20">
        <v>116.02224082934609</v>
      </c>
      <c r="J35" s="21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25.5" x14ac:dyDescent="0.25">
      <c r="A36" s="14">
        <v>30</v>
      </c>
      <c r="B36" s="15" t="s">
        <v>2</v>
      </c>
      <c r="C36" s="15" t="s">
        <v>20</v>
      </c>
      <c r="D36" s="16" t="s">
        <v>21</v>
      </c>
      <c r="E36" s="17">
        <v>359000</v>
      </c>
      <c r="F36" s="17">
        <v>402400</v>
      </c>
      <c r="G36" s="17">
        <v>402400</v>
      </c>
      <c r="H36" s="17" t="s">
        <v>160</v>
      </c>
      <c r="I36" s="20">
        <v>126.52198807157058</v>
      </c>
      <c r="J36" s="21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63.75" x14ac:dyDescent="0.25">
      <c r="A37" s="14">
        <v>31</v>
      </c>
      <c r="B37" s="15" t="s">
        <v>2</v>
      </c>
      <c r="C37" s="15" t="s">
        <v>22</v>
      </c>
      <c r="D37" s="16" t="s">
        <v>23</v>
      </c>
      <c r="E37" s="17">
        <v>359000</v>
      </c>
      <c r="F37" s="17">
        <v>402400</v>
      </c>
      <c r="G37" s="17">
        <v>402400</v>
      </c>
      <c r="H37" s="17" t="s">
        <v>160</v>
      </c>
      <c r="I37" s="20">
        <v>126.52198807157058</v>
      </c>
      <c r="J37" s="21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127.5" x14ac:dyDescent="0.25">
      <c r="A38" s="14">
        <v>32</v>
      </c>
      <c r="B38" s="15" t="s">
        <v>2</v>
      </c>
      <c r="C38" s="15" t="s">
        <v>129</v>
      </c>
      <c r="D38" s="16" t="s">
        <v>130</v>
      </c>
      <c r="E38" s="17">
        <v>359000</v>
      </c>
      <c r="F38" s="17">
        <v>402400</v>
      </c>
      <c r="G38" s="17">
        <v>402400</v>
      </c>
      <c r="H38" s="17" t="s">
        <v>160</v>
      </c>
      <c r="I38" s="20">
        <v>126.52198807157058</v>
      </c>
      <c r="J38" s="2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25.5" x14ac:dyDescent="0.25">
      <c r="A39" s="14">
        <v>33</v>
      </c>
      <c r="B39" s="15" t="s">
        <v>2</v>
      </c>
      <c r="C39" s="15" t="s">
        <v>24</v>
      </c>
      <c r="D39" s="16" t="s">
        <v>25</v>
      </c>
      <c r="E39" s="17">
        <v>895000</v>
      </c>
      <c r="F39" s="17">
        <v>851600</v>
      </c>
      <c r="G39" s="17">
        <v>851600</v>
      </c>
      <c r="H39" s="17" t="s">
        <v>161</v>
      </c>
      <c r="I39" s="20">
        <v>111.06087599812118</v>
      </c>
      <c r="J39" s="21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76.5" x14ac:dyDescent="0.25">
      <c r="A40" s="14">
        <v>34</v>
      </c>
      <c r="B40" s="15" t="s">
        <v>2</v>
      </c>
      <c r="C40" s="15" t="s">
        <v>26</v>
      </c>
      <c r="D40" s="16" t="s">
        <v>27</v>
      </c>
      <c r="E40" s="17">
        <v>895000</v>
      </c>
      <c r="F40" s="17">
        <v>851600</v>
      </c>
      <c r="G40" s="17">
        <v>851600</v>
      </c>
      <c r="H40" s="17" t="s">
        <v>161</v>
      </c>
      <c r="I40" s="20">
        <v>111.06087599812118</v>
      </c>
      <c r="J40" s="21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140.25" x14ac:dyDescent="0.25">
      <c r="A41" s="14">
        <v>35</v>
      </c>
      <c r="B41" s="15" t="s">
        <v>2</v>
      </c>
      <c r="C41" s="15" t="s">
        <v>131</v>
      </c>
      <c r="D41" s="16" t="s">
        <v>132</v>
      </c>
      <c r="E41" s="17">
        <v>895000</v>
      </c>
      <c r="F41" s="17">
        <v>851600</v>
      </c>
      <c r="G41" s="17">
        <v>851600</v>
      </c>
      <c r="H41" s="17" t="s">
        <v>161</v>
      </c>
      <c r="I41" s="20">
        <v>111.06087599812118</v>
      </c>
      <c r="J41" s="2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89.25" x14ac:dyDescent="0.25">
      <c r="A42" s="14">
        <v>36</v>
      </c>
      <c r="B42" s="15" t="s">
        <v>34</v>
      </c>
      <c r="C42" s="15" t="s">
        <v>28</v>
      </c>
      <c r="D42" s="16" t="s">
        <v>29</v>
      </c>
      <c r="E42" s="17">
        <v>31340</v>
      </c>
      <c r="F42" s="17">
        <v>226143.81</v>
      </c>
      <c r="G42" s="17">
        <v>226143.81</v>
      </c>
      <c r="H42" s="17" t="s">
        <v>162</v>
      </c>
      <c r="I42" s="20">
        <v>100</v>
      </c>
      <c r="J42" s="21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191.25" x14ac:dyDescent="0.25">
      <c r="A43" s="14">
        <v>37</v>
      </c>
      <c r="B43" s="15" t="s">
        <v>34</v>
      </c>
      <c r="C43" s="15" t="s">
        <v>30</v>
      </c>
      <c r="D43" s="24" t="s">
        <v>106</v>
      </c>
      <c r="E43" s="17">
        <v>31340</v>
      </c>
      <c r="F43" s="17">
        <v>226143.81</v>
      </c>
      <c r="G43" s="17">
        <v>226143.81</v>
      </c>
      <c r="H43" s="17" t="s">
        <v>162</v>
      </c>
      <c r="I43" s="20">
        <v>100</v>
      </c>
      <c r="J43" s="21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165.75" x14ac:dyDescent="0.25">
      <c r="A44" s="14">
        <v>38</v>
      </c>
      <c r="B44" s="15" t="s">
        <v>34</v>
      </c>
      <c r="C44" s="15" t="s">
        <v>31</v>
      </c>
      <c r="D44" s="24" t="s">
        <v>107</v>
      </c>
      <c r="E44" s="17">
        <v>3000</v>
      </c>
      <c r="F44" s="17">
        <v>2203.81</v>
      </c>
      <c r="G44" s="17">
        <v>2203.81</v>
      </c>
      <c r="H44" s="17" t="s">
        <v>163</v>
      </c>
      <c r="I44" s="20">
        <v>100</v>
      </c>
      <c r="J44" s="21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153" x14ac:dyDescent="0.25">
      <c r="A45" s="14">
        <v>39</v>
      </c>
      <c r="B45" s="15" t="s">
        <v>34</v>
      </c>
      <c r="C45" s="15" t="s">
        <v>32</v>
      </c>
      <c r="D45" s="16" t="s">
        <v>33</v>
      </c>
      <c r="E45" s="17">
        <v>3000</v>
      </c>
      <c r="F45" s="17">
        <v>2203.81</v>
      </c>
      <c r="G45" s="17">
        <v>2203.81</v>
      </c>
      <c r="H45" s="17" t="s">
        <v>163</v>
      </c>
      <c r="I45" s="20">
        <v>100</v>
      </c>
      <c r="J45" s="2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76.5" x14ac:dyDescent="0.25">
      <c r="A46" s="14">
        <v>40</v>
      </c>
      <c r="B46" s="15" t="s">
        <v>34</v>
      </c>
      <c r="C46" s="15" t="s">
        <v>35</v>
      </c>
      <c r="D46" s="16" t="s">
        <v>36</v>
      </c>
      <c r="E46" s="17">
        <v>28340</v>
      </c>
      <c r="F46" s="17">
        <v>223940</v>
      </c>
      <c r="G46" s="17">
        <v>223940</v>
      </c>
      <c r="H46" s="17" t="s">
        <v>164</v>
      </c>
      <c r="I46" s="20">
        <v>100</v>
      </c>
      <c r="J46" s="21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63.75" x14ac:dyDescent="0.25">
      <c r="A47" s="14">
        <v>41</v>
      </c>
      <c r="B47" s="15" t="s">
        <v>34</v>
      </c>
      <c r="C47" s="15" t="s">
        <v>37</v>
      </c>
      <c r="D47" s="16" t="s">
        <v>38</v>
      </c>
      <c r="E47" s="17">
        <v>28340</v>
      </c>
      <c r="F47" s="17">
        <v>223940</v>
      </c>
      <c r="G47" s="17">
        <v>223940</v>
      </c>
      <c r="H47" s="17" t="s">
        <v>164</v>
      </c>
      <c r="I47" s="20">
        <v>100</v>
      </c>
      <c r="J47" s="2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51" x14ac:dyDescent="0.25">
      <c r="A48" s="14">
        <v>42</v>
      </c>
      <c r="B48" s="15" t="s">
        <v>34</v>
      </c>
      <c r="C48" s="15" t="s">
        <v>39</v>
      </c>
      <c r="D48" s="16" t="s">
        <v>40</v>
      </c>
      <c r="E48" s="17">
        <v>97910</v>
      </c>
      <c r="F48" s="17">
        <v>17752</v>
      </c>
      <c r="G48" s="17">
        <v>17752</v>
      </c>
      <c r="H48" s="17" t="s">
        <v>165</v>
      </c>
      <c r="I48" s="20">
        <v>100.00264758900406</v>
      </c>
      <c r="J48" s="21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25.5" x14ac:dyDescent="0.25">
      <c r="A49" s="14">
        <v>43</v>
      </c>
      <c r="B49" s="15" t="s">
        <v>34</v>
      </c>
      <c r="C49" s="15" t="s">
        <v>41</v>
      </c>
      <c r="D49" s="16" t="s">
        <v>42</v>
      </c>
      <c r="E49" s="17">
        <v>97910</v>
      </c>
      <c r="F49" s="17">
        <v>17752</v>
      </c>
      <c r="G49" s="17">
        <v>17752</v>
      </c>
      <c r="H49" s="17" t="s">
        <v>165</v>
      </c>
      <c r="I49" s="20">
        <v>100.00264758900406</v>
      </c>
      <c r="J49" s="21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63.75" x14ac:dyDescent="0.25">
      <c r="A50" s="14">
        <v>44</v>
      </c>
      <c r="B50" s="15" t="s">
        <v>34</v>
      </c>
      <c r="C50" s="15" t="s">
        <v>43</v>
      </c>
      <c r="D50" s="16" t="s">
        <v>44</v>
      </c>
      <c r="E50" s="17">
        <v>97910</v>
      </c>
      <c r="F50" s="17">
        <v>17752</v>
      </c>
      <c r="G50" s="17">
        <v>17752</v>
      </c>
      <c r="H50" s="17" t="s">
        <v>165</v>
      </c>
      <c r="I50" s="20">
        <v>100.00264758900406</v>
      </c>
      <c r="J50" s="21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76.5" x14ac:dyDescent="0.25">
      <c r="A51" s="14">
        <v>45</v>
      </c>
      <c r="B51" s="15" t="s">
        <v>34</v>
      </c>
      <c r="C51" s="15" t="s">
        <v>45</v>
      </c>
      <c r="D51" s="16" t="s">
        <v>46</v>
      </c>
      <c r="E51" s="17">
        <v>97910</v>
      </c>
      <c r="F51" s="17">
        <v>17752</v>
      </c>
      <c r="G51" s="17">
        <v>17752</v>
      </c>
      <c r="H51" s="17" t="s">
        <v>165</v>
      </c>
      <c r="I51" s="20">
        <v>100.00264758900406</v>
      </c>
      <c r="J51" s="2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25.5" x14ac:dyDescent="0.25">
      <c r="A52" s="14">
        <v>46</v>
      </c>
      <c r="B52" s="15" t="s">
        <v>34</v>
      </c>
      <c r="C52" s="15" t="s">
        <v>47</v>
      </c>
      <c r="D52" s="16" t="s">
        <v>48</v>
      </c>
      <c r="E52" s="17">
        <v>23000</v>
      </c>
      <c r="F52" s="17">
        <v>32000</v>
      </c>
      <c r="G52" s="17">
        <v>32000</v>
      </c>
      <c r="H52" s="17" t="s">
        <v>166</v>
      </c>
      <c r="I52" s="20">
        <v>121.9248125</v>
      </c>
      <c r="J52" s="21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76.5" x14ac:dyDescent="0.25">
      <c r="A53" s="14">
        <v>47</v>
      </c>
      <c r="B53" s="15" t="s">
        <v>34</v>
      </c>
      <c r="C53" s="15" t="s">
        <v>49</v>
      </c>
      <c r="D53" s="16" t="s">
        <v>50</v>
      </c>
      <c r="E53" s="17">
        <v>23000</v>
      </c>
      <c r="F53" s="17">
        <v>32000</v>
      </c>
      <c r="G53" s="17">
        <v>32000</v>
      </c>
      <c r="H53" s="17" t="s">
        <v>166</v>
      </c>
      <c r="I53" s="20">
        <v>121.9248125</v>
      </c>
      <c r="J53" s="21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102" x14ac:dyDescent="0.25">
      <c r="A54" s="14">
        <v>48</v>
      </c>
      <c r="B54" s="15" t="s">
        <v>34</v>
      </c>
      <c r="C54" s="15" t="s">
        <v>51</v>
      </c>
      <c r="D54" s="16" t="s">
        <v>52</v>
      </c>
      <c r="E54" s="17">
        <v>23000</v>
      </c>
      <c r="F54" s="17">
        <v>32000</v>
      </c>
      <c r="G54" s="17">
        <v>32000</v>
      </c>
      <c r="H54" s="17" t="s">
        <v>166</v>
      </c>
      <c r="I54" s="20">
        <v>121.9248125</v>
      </c>
      <c r="J54" s="2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25.5" x14ac:dyDescent="0.25">
      <c r="A55" s="14">
        <v>49</v>
      </c>
      <c r="B55" s="15" t="s">
        <v>0</v>
      </c>
      <c r="C55" s="15" t="s">
        <v>53</v>
      </c>
      <c r="D55" s="16" t="s">
        <v>54</v>
      </c>
      <c r="E55" s="17">
        <v>23385010</v>
      </c>
      <c r="F55" s="17">
        <v>60520995.869999997</v>
      </c>
      <c r="G55" s="17">
        <v>60520995.869999997</v>
      </c>
      <c r="H55" s="17">
        <f>H56</f>
        <v>59832764.039999999</v>
      </c>
      <c r="I55" s="20">
        <f>H55/G55*100</f>
        <v>98.862821372803694</v>
      </c>
      <c r="J55" s="21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76.5" x14ac:dyDescent="0.25">
      <c r="A56" s="14">
        <v>50</v>
      </c>
      <c r="B56" s="15" t="s">
        <v>0</v>
      </c>
      <c r="C56" s="15" t="s">
        <v>55</v>
      </c>
      <c r="D56" s="16" t="s">
        <v>56</v>
      </c>
      <c r="E56" s="17">
        <v>23385010</v>
      </c>
      <c r="F56" s="17">
        <v>60520995.869999997</v>
      </c>
      <c r="G56" s="17">
        <v>60520995.869999997</v>
      </c>
      <c r="H56" s="17">
        <f>H57+H62+H63+H68</f>
        <v>59832764.039999999</v>
      </c>
      <c r="I56" s="20">
        <f>I55</f>
        <v>98.862821372803694</v>
      </c>
      <c r="J56" s="21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8.25" x14ac:dyDescent="0.25">
      <c r="A57" s="14">
        <v>51</v>
      </c>
      <c r="B57" s="15" t="s">
        <v>34</v>
      </c>
      <c r="C57" s="15" t="s">
        <v>57</v>
      </c>
      <c r="D57" s="16" t="s">
        <v>58</v>
      </c>
      <c r="E57" s="17">
        <v>20081500</v>
      </c>
      <c r="F57" s="17">
        <v>20081500</v>
      </c>
      <c r="G57" s="17">
        <v>20081500</v>
      </c>
      <c r="H57" s="17">
        <v>20081500</v>
      </c>
      <c r="I57" s="20">
        <v>100</v>
      </c>
      <c r="J57" s="21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8.25" x14ac:dyDescent="0.25">
      <c r="A58" s="14">
        <v>52</v>
      </c>
      <c r="B58" s="15" t="s">
        <v>34</v>
      </c>
      <c r="C58" s="15" t="s">
        <v>59</v>
      </c>
      <c r="D58" s="16" t="s">
        <v>60</v>
      </c>
      <c r="E58" s="17">
        <v>20081500</v>
      </c>
      <c r="F58" s="17">
        <v>20081500</v>
      </c>
      <c r="G58" s="17">
        <v>20081500</v>
      </c>
      <c r="H58" s="17">
        <v>20081500</v>
      </c>
      <c r="I58" s="20">
        <v>100</v>
      </c>
      <c r="J58" s="21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78" customHeight="1" x14ac:dyDescent="0.25">
      <c r="A59" s="14">
        <v>53</v>
      </c>
      <c r="B59" s="15" t="s">
        <v>34</v>
      </c>
      <c r="C59" s="15" t="s">
        <v>111</v>
      </c>
      <c r="D59" s="16" t="s">
        <v>112</v>
      </c>
      <c r="E59" s="17">
        <v>20081500</v>
      </c>
      <c r="F59" s="17">
        <v>20081500</v>
      </c>
      <c r="G59" s="17">
        <v>20081500</v>
      </c>
      <c r="H59" s="17">
        <v>20081500</v>
      </c>
      <c r="I59" s="20">
        <v>100</v>
      </c>
      <c r="J59" s="2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51" x14ac:dyDescent="0.25">
      <c r="A60" s="14">
        <v>54</v>
      </c>
      <c r="B60" s="15" t="s">
        <v>34</v>
      </c>
      <c r="C60" s="15" t="s">
        <v>91</v>
      </c>
      <c r="D60" s="16" t="s">
        <v>92</v>
      </c>
      <c r="E60" s="17">
        <v>0</v>
      </c>
      <c r="F60" s="17">
        <v>22811613.440000001</v>
      </c>
      <c r="G60" s="17">
        <v>22811613.440000001</v>
      </c>
      <c r="H60" s="17">
        <v>22299824.68</v>
      </c>
      <c r="I60" s="20">
        <v>97.756455231252588</v>
      </c>
      <c r="J60" s="21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15.75" x14ac:dyDescent="0.25">
      <c r="A61" s="14">
        <v>55</v>
      </c>
      <c r="B61" s="15" t="s">
        <v>34</v>
      </c>
      <c r="C61" s="15" t="s">
        <v>93</v>
      </c>
      <c r="D61" s="16" t="s">
        <v>94</v>
      </c>
      <c r="E61" s="17">
        <v>0</v>
      </c>
      <c r="F61" s="17">
        <v>22811613.440000001</v>
      </c>
      <c r="G61" s="17">
        <v>22811613.440000001</v>
      </c>
      <c r="H61" s="17" t="s">
        <v>170</v>
      </c>
      <c r="I61" s="20">
        <v>97.756455231252588</v>
      </c>
      <c r="J61" s="21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8.25" x14ac:dyDescent="0.25">
      <c r="A62" s="14">
        <v>56</v>
      </c>
      <c r="B62" s="15" t="s">
        <v>34</v>
      </c>
      <c r="C62" s="15" t="s">
        <v>95</v>
      </c>
      <c r="D62" s="16" t="s">
        <v>96</v>
      </c>
      <c r="E62" s="17">
        <v>0</v>
      </c>
      <c r="F62" s="17">
        <v>22811613.440000001</v>
      </c>
      <c r="G62" s="17">
        <v>22811613.440000001</v>
      </c>
      <c r="H62" s="17" t="s">
        <v>170</v>
      </c>
      <c r="I62" s="20">
        <v>97.756455231252588</v>
      </c>
      <c r="J62" s="21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24.75" customHeight="1" x14ac:dyDescent="0.25">
      <c r="A63" s="14">
        <v>57</v>
      </c>
      <c r="B63" s="15" t="s">
        <v>34</v>
      </c>
      <c r="C63" s="15" t="s">
        <v>61</v>
      </c>
      <c r="D63" s="16" t="s">
        <v>62</v>
      </c>
      <c r="E63" s="17" t="s">
        <v>169</v>
      </c>
      <c r="F63" s="17">
        <v>1545458</v>
      </c>
      <c r="G63" s="17">
        <v>1545458</v>
      </c>
      <c r="H63" s="17" t="s">
        <v>173</v>
      </c>
      <c r="I63" s="20">
        <v>98.541873024048527</v>
      </c>
      <c r="J63" s="21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63.75" x14ac:dyDescent="0.25">
      <c r="A64" s="14">
        <v>58</v>
      </c>
      <c r="B64" s="15" t="s">
        <v>34</v>
      </c>
      <c r="C64" s="15" t="s">
        <v>63</v>
      </c>
      <c r="D64" s="16" t="s">
        <v>64</v>
      </c>
      <c r="E64" s="17" t="s">
        <v>168</v>
      </c>
      <c r="F64" s="17">
        <v>59908</v>
      </c>
      <c r="G64" s="17">
        <v>59908</v>
      </c>
      <c r="H64" s="17" t="s">
        <v>172</v>
      </c>
      <c r="I64" s="20">
        <v>100</v>
      </c>
      <c r="J64" s="21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114.75" x14ac:dyDescent="0.25">
      <c r="A65" s="14">
        <v>59</v>
      </c>
      <c r="B65" s="15" t="s">
        <v>34</v>
      </c>
      <c r="C65" s="15" t="s">
        <v>113</v>
      </c>
      <c r="D65" s="16" t="s">
        <v>114</v>
      </c>
      <c r="E65" s="17" t="s">
        <v>168</v>
      </c>
      <c r="F65" s="17">
        <v>59908</v>
      </c>
      <c r="G65" s="17">
        <v>59908</v>
      </c>
      <c r="H65" s="17" t="s">
        <v>172</v>
      </c>
      <c r="I65" s="20">
        <v>100</v>
      </c>
      <c r="J65" s="2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76.5" x14ac:dyDescent="0.25">
      <c r="A66" s="14">
        <v>60</v>
      </c>
      <c r="B66" s="15" t="s">
        <v>34</v>
      </c>
      <c r="C66" s="15" t="s">
        <v>65</v>
      </c>
      <c r="D66" s="16" t="s">
        <v>108</v>
      </c>
      <c r="E66" s="17" t="s">
        <v>167</v>
      </c>
      <c r="F66" s="17">
        <v>1485550</v>
      </c>
      <c r="G66" s="17">
        <v>1485550</v>
      </c>
      <c r="H66" s="17" t="s">
        <v>171</v>
      </c>
      <c r="I66" s="20">
        <v>98.483070916495578</v>
      </c>
      <c r="J66" s="21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89.25" x14ac:dyDescent="0.25">
      <c r="A67" s="14">
        <v>61</v>
      </c>
      <c r="B67" s="15" t="s">
        <v>34</v>
      </c>
      <c r="C67" s="15" t="s">
        <v>66</v>
      </c>
      <c r="D67" s="16" t="s">
        <v>109</v>
      </c>
      <c r="E67" s="17">
        <v>1389810</v>
      </c>
      <c r="F67" s="17">
        <v>1485550</v>
      </c>
      <c r="G67" s="17">
        <v>1485550</v>
      </c>
      <c r="H67" s="17">
        <v>1463015.26</v>
      </c>
      <c r="I67" s="20">
        <v>98.483070916495578</v>
      </c>
      <c r="J67" s="26"/>
      <c r="K67" s="6"/>
      <c r="L67" s="6"/>
      <c r="M67" s="6"/>
      <c r="N67" s="6"/>
      <c r="O67" s="6"/>
      <c r="P67" s="6"/>
      <c r="Q67" s="6"/>
      <c r="R67" s="6"/>
      <c r="S67" s="6"/>
      <c r="T67" s="32"/>
    </row>
    <row r="68" spans="1:20" ht="25.5" x14ac:dyDescent="0.25">
      <c r="A68" s="14">
        <v>62</v>
      </c>
      <c r="B68" s="15" t="s">
        <v>34</v>
      </c>
      <c r="C68" s="15" t="s">
        <v>67</v>
      </c>
      <c r="D68" s="16" t="s">
        <v>68</v>
      </c>
      <c r="E68" s="17">
        <v>1860500</v>
      </c>
      <c r="F68" s="17">
        <v>14555100.43</v>
      </c>
      <c r="G68" s="17">
        <v>16082424.43</v>
      </c>
      <c r="H68" s="17">
        <v>15928516.1</v>
      </c>
      <c r="I68" s="20">
        <v>99.043002933606815</v>
      </c>
      <c r="J68" s="21"/>
      <c r="K68" s="5"/>
      <c r="L68" s="5"/>
      <c r="M68" s="5"/>
      <c r="N68" s="5"/>
      <c r="O68" s="5"/>
      <c r="P68" s="5"/>
      <c r="Q68" s="5"/>
      <c r="R68" s="5"/>
      <c r="S68" s="5"/>
      <c r="T68" s="33"/>
    </row>
    <row r="69" spans="1:20" ht="51" customHeight="1" x14ac:dyDescent="0.25">
      <c r="A69" s="14">
        <v>63</v>
      </c>
      <c r="B69" s="15" t="s">
        <v>34</v>
      </c>
      <c r="C69" s="27" t="s">
        <v>98</v>
      </c>
      <c r="D69" s="28" t="s">
        <v>69</v>
      </c>
      <c r="E69" s="17">
        <v>1860500</v>
      </c>
      <c r="F69" s="17">
        <f>F68</f>
        <v>14555100.43</v>
      </c>
      <c r="G69" s="44">
        <v>14757848.43</v>
      </c>
      <c r="H69" s="44">
        <v>14603940.1</v>
      </c>
      <c r="I69" s="20">
        <v>99.043002933606815</v>
      </c>
      <c r="J69" s="21"/>
      <c r="K69" s="5"/>
      <c r="L69" s="5"/>
      <c r="M69" s="5"/>
      <c r="N69" s="5"/>
      <c r="O69" s="5"/>
      <c r="P69" s="5"/>
      <c r="Q69" s="5"/>
      <c r="R69" s="5"/>
      <c r="S69" s="5"/>
      <c r="T69" s="33"/>
    </row>
    <row r="70" spans="1:20" ht="51.75" x14ac:dyDescent="0.25">
      <c r="A70" s="14">
        <v>64</v>
      </c>
      <c r="B70" s="15" t="s">
        <v>34</v>
      </c>
      <c r="C70" s="43" t="s">
        <v>98</v>
      </c>
      <c r="D70" s="28" t="s">
        <v>70</v>
      </c>
      <c r="E70" s="17">
        <f>E69-E71</f>
        <v>999780</v>
      </c>
      <c r="F70" s="17">
        <f>F69</f>
        <v>14555100.43</v>
      </c>
      <c r="G70" s="44">
        <v>14757848.43</v>
      </c>
      <c r="H70" s="44">
        <v>14603940.1</v>
      </c>
      <c r="I70" s="20">
        <v>99.043002933606815</v>
      </c>
      <c r="J70" s="21"/>
      <c r="K70" s="5"/>
      <c r="L70" s="5"/>
      <c r="M70" s="5"/>
      <c r="N70" s="5"/>
      <c r="O70" s="5"/>
      <c r="P70" s="5"/>
      <c r="Q70" s="5"/>
      <c r="R70" s="5"/>
      <c r="S70" s="5"/>
      <c r="T70" s="33"/>
    </row>
    <row r="71" spans="1:20" ht="140.25" x14ac:dyDescent="0.25">
      <c r="A71" s="14">
        <v>65</v>
      </c>
      <c r="B71" s="15" t="s">
        <v>34</v>
      </c>
      <c r="C71" s="46" t="s">
        <v>177</v>
      </c>
      <c r="D71" s="47" t="s">
        <v>178</v>
      </c>
      <c r="E71" s="17">
        <v>860720</v>
      </c>
      <c r="F71" s="17">
        <f>G71</f>
        <v>1324576</v>
      </c>
      <c r="G71" s="45">
        <v>1324576</v>
      </c>
      <c r="H71" s="45">
        <v>1324576</v>
      </c>
      <c r="I71" s="20">
        <v>100</v>
      </c>
      <c r="J71" s="40"/>
      <c r="K71" s="41"/>
      <c r="L71" s="41"/>
      <c r="M71" s="41"/>
      <c r="N71" s="41"/>
      <c r="O71" s="41"/>
      <c r="P71" s="41"/>
      <c r="Q71" s="41"/>
      <c r="R71" s="41"/>
      <c r="S71" s="41"/>
      <c r="T71" s="42"/>
    </row>
    <row r="72" spans="1:20" ht="178.5" x14ac:dyDescent="0.25">
      <c r="A72" s="14">
        <v>66</v>
      </c>
      <c r="B72" s="15" t="s">
        <v>34</v>
      </c>
      <c r="C72" s="48" t="s">
        <v>179</v>
      </c>
      <c r="D72" s="49" t="s">
        <v>180</v>
      </c>
      <c r="E72" s="17">
        <v>860720</v>
      </c>
      <c r="F72" s="17">
        <f>F71</f>
        <v>1324576</v>
      </c>
      <c r="G72" s="45">
        <v>1324576</v>
      </c>
      <c r="H72" s="45">
        <v>1324576</v>
      </c>
      <c r="I72" s="20">
        <v>100</v>
      </c>
      <c r="J72" s="40"/>
      <c r="K72" s="41"/>
      <c r="L72" s="41"/>
      <c r="M72" s="41"/>
      <c r="N72" s="41"/>
      <c r="O72" s="41"/>
      <c r="P72" s="41"/>
      <c r="Q72" s="41"/>
      <c r="R72" s="41"/>
      <c r="S72" s="41"/>
      <c r="T72" s="42"/>
    </row>
    <row r="73" spans="1:20" ht="15.75" x14ac:dyDescent="0.25">
      <c r="A73" s="14">
        <v>67</v>
      </c>
      <c r="B73" s="29" t="s">
        <v>71</v>
      </c>
      <c r="C73" s="29"/>
      <c r="D73" s="30" t="s">
        <v>133</v>
      </c>
      <c r="E73" s="17">
        <v>32339291</v>
      </c>
      <c r="F73" s="17">
        <v>70765190.829999998</v>
      </c>
      <c r="G73" s="17">
        <v>69475276.870000005</v>
      </c>
      <c r="H73" s="17">
        <v>68917996.769999996</v>
      </c>
      <c r="I73" s="20">
        <v>99.197872789995827</v>
      </c>
      <c r="J73" s="31"/>
      <c r="K73" s="7"/>
      <c r="L73" s="7"/>
      <c r="M73" s="7"/>
      <c r="N73" s="7"/>
      <c r="O73" s="7"/>
      <c r="P73" s="7"/>
      <c r="Q73" s="7"/>
      <c r="R73" s="7"/>
      <c r="S73" s="7"/>
      <c r="T73" s="34"/>
    </row>
    <row r="74" spans="1:20" ht="15.75" x14ac:dyDescent="0.25">
      <c r="B74" s="9"/>
      <c r="C74" s="9"/>
      <c r="D74" s="9"/>
      <c r="E74" s="8"/>
      <c r="F74" s="9"/>
      <c r="G74" s="9"/>
      <c r="H74" s="9"/>
      <c r="I74" s="9"/>
    </row>
    <row r="76" spans="1:20" x14ac:dyDescent="0.25">
      <c r="C76" s="35"/>
    </row>
    <row r="77" spans="1:20" x14ac:dyDescent="0.25">
      <c r="C77" s="35"/>
    </row>
  </sheetData>
  <mergeCells count="3">
    <mergeCell ref="E2:I2"/>
    <mergeCell ref="C3:F3"/>
    <mergeCell ref="E1:I1"/>
  </mergeCells>
  <pageMargins left="0.7" right="0.7" top="0.75" bottom="0.75" header="0.3" footer="0.3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2026-03-23T06:41:23Z</dcterms:modified>
</cp:coreProperties>
</file>